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6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26"/>
  <c r="C4"/>
  <c r="C3"/>
  <c r="L3" i="13"/>
  <c r="C4"/>
  <c r="C3"/>
  <c r="I15" i="26"/>
  <c r="H15"/>
  <c r="I14"/>
  <c r="H14"/>
  <c r="I13"/>
  <c r="H13"/>
  <c r="I12"/>
  <c r="H12"/>
  <c r="I11"/>
  <c r="H11"/>
  <c r="I10"/>
  <c r="H10"/>
  <c r="I9"/>
  <c r="H9"/>
  <c r="I8"/>
  <c r="H8"/>
  <c r="I7"/>
  <c r="H7"/>
  <c r="J9" l="1"/>
  <c r="J15"/>
  <c r="J12"/>
  <c r="J14"/>
  <c r="J13"/>
  <c r="J11"/>
  <c r="J10"/>
  <c r="J8"/>
  <c r="I16"/>
  <c r="D7" i="15" s="1"/>
  <c r="H16" i="26"/>
  <c r="C7" i="15" s="1"/>
  <c r="J7" i="26"/>
  <c r="J16" l="1"/>
  <c r="F7" i="15" s="1"/>
</calcChain>
</file>

<file path=xl/sharedStrings.xml><?xml version="1.0" encoding="utf-8"?>
<sst xmlns="http://schemas.openxmlformats.org/spreadsheetml/2006/main" count="127" uniqueCount="85">
  <si>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</si>
  <si>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</si>
  <si>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</si>
  <si>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</si>
  <si>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</si>
  <si>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</si>
  <si>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</si>
  <si>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</si>
  <si>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</si>
  <si>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</si>
  <si>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</si>
  <si>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</si>
  <si>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</si>
  <si>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</si>
  <si>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</si>
  <si>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</si>
  <si>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</si>
  <si>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</si>
  <si>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</si>
  <si>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</si>
  <si>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</si>
  <si>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</si>
  <si>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</si>
  <si>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</si>
  <si>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</si>
  <si>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</si>
  <si>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</si>
  <si>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</si>
  <si>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</si>
  <si>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</si>
  <si>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</si>
  <si>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</si>
  <si>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</si>
  <si>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</si>
  <si>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</si>
  <si>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</si>
  <si>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</si>
  <si>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</si>
  <si>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</si>
  <si>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</si>
  <si>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</si>
  <si>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</si>
  <si>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</si>
  <si>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</si>
  <si>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r>
      <t>อุณหภูมิอากาศภายนอก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</si>
  <si>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 xml:space="preserve">               3. หุ้มด้วยฉนวนใยแก้วเท่านั้น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</si>
  <si>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1. สำหรับเครื่องฉีดพลาสติกที่ใช้ฮีตเตอร์แบบรัดท่อ (Ban heater) ที่ส่วนหลอมเหลวเม็ดพลาสติก</t>
    </r>
  </si>
  <si>
    <t xml:space="preserve">               2. สำหรับพื้นผิวทรงกระบอกที่ยังไม่ได้หุ้มฉนวน</t>
  </si>
  <si>
    <t>ขนาดเส้นผ่านศูนย์กลางของฮีตเตอร์ (เมตร)</t>
  </si>
  <si>
    <t>ความยาวของฮีตเตอร์ทั้งหมด (เมตร)</t>
  </si>
  <si>
    <t>ชั่วโมงทำงานของเครื่องฉีดพลาสติก
(ชั่วโมงต่อปี)</t>
  </si>
  <si>
    <r>
      <t>อุณหภูมิบนพื้นผิวฮีตเตอร์ที่ไม่ได้หุ้มฉนวนกรณีฐาน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</si>
  <si>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อุณหภูมิบนพื้นผิวฮีตเตอร์หลังจากหุ้มฉนวนจากการดำเนินโครงการ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</si>
  <si>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LESS-EE-09
version: 01</t>
  </si>
  <si>
    <t>การใช้พลังงานไฟฟ้าของฮีตเตอร์ในเครื่องฉีดพลาสติกเดิม</t>
  </si>
  <si>
    <t>การใช้พลังงานไฟฟ้าของฮีตเตอร์ในเครื่องฉีดพลาสติกที่ติดตั้งฉนวนกันความร้อน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</si>
  <si>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
3.ไม่มีการคิดการรั่วไหลที่เกิดจากการดำเนินโครงการ</t>
  </si>
  <si>
    <t>กิจกรรมที่ปรับปรุงเครื่องฉีดพลาสติกที่ส่วนฮีตเตอร์ในโรงงาน</t>
  </si>
  <si>
    <t>1.ติดตั้งวัสดุอุปกรณ์เพิ่มในฮีตเตอร์เพื่อทำให้ประสิทธิภาพการใช้พลังงานเพิ่มขึ้น
2.เป็นการดำเนินงานบางส่วนหรือทั้งหมด</t>
  </si>
  <si>
    <t>หุ้มฉนวนกันความร้อนที่ฮีตเตอร์แบบรัดท่อในเครื่องฉีดพลาสติก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</si>
  <si>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</si>
  <si>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</si>
  <si>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</si>
  <si>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</si>
  <si>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</si>
  <si>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</si>
  <si>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</si>
  <si>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เมตร</t>
  </si>
  <si>
    <t>องศาเซลเซียส</t>
  </si>
  <si>
    <t>ชั่วโมงต่อปี</t>
  </si>
  <si>
    <t>1. ขนาดเส้นผ่านศูนย์กลางของฮีตเตอร์แบบรัดท่อ</t>
  </si>
  <si>
    <t>2. ความยาวของฮีตเตอร์แบบรัดท่อ</t>
  </si>
  <si>
    <t>3. อุณหภูมิอากาศภายนอก</t>
  </si>
  <si>
    <t>4. อุณหภูมิบนพื้นผิวฮีตเตอร์ที่ไม่ได้หุ้มฉนวน-กรณีฐาน</t>
  </si>
  <si>
    <t>5. อุณหภูมิบนพื้นผิวฮีตเตอร์ที่หุ้มฉนวน-จากการดำเนินโครงการ</t>
  </si>
  <si>
    <t>บันทึกเวลาทำงาน</t>
  </si>
  <si>
    <t>6. ชั่วโมงทำงานของเครื่องฉีดพลาสติก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</si>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</sst>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29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6" fillId="2" borderId="1" xfId="0" applyFont="1" applyFill="1" applyBorder="1" applyAlignment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4" fillId="0" borderId="5" xfId="2" applyBorder="1" applyAlignment="1">
      <alignment horizontal="left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2" fillId="0" borderId="28" xfId="2" applyFont="1" applyBorder="1" applyAlignment="1">
      <alignment horizontal="left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0" borderId="0" xfId="0" applyBorder="1" applyAlignment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2383.1548168380041</c:v>
                </c:pt>
                <c:pt idx="1">
                  <c:v>398.94469739529268</c:v>
                </c:pt>
                <c:pt idx="2" formatCode="General">
                  <c:v>0</c:v>
                </c:pt>
                <c:pt idx="3">
                  <c:v>1984.2101194427114</c:v>
                </c:pt>
              </c:numCache>
            </c:numRef>
          </c:val>
        </c:ser>
        <c:shape val="box"/>
        <c:axId val="81135104"/>
        <c:axId val="81136640"/>
        <c:axId val="0"/>
      </c:bar3DChart>
      <c:catAx>
        <c:axId val="8113510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136640"/>
        <c:crosses val="autoZero"/>
        <c:auto val="1"/>
        <c:lblAlgn val="ctr"/>
        <c:lblOffset val="100"/>
      </c:catAx>
      <c:valAx>
        <c:axId val="811366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1135104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371475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676900" y="4114800"/>
          <a:ext cx="18288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161925</xdr:rowOff>
    </xdr:from>
    <xdr:to>
      <xdr:col>0</xdr:col>
      <xdr:colOff>800100</xdr:colOff>
      <xdr:row>3</xdr:row>
      <xdr:rowOff>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180975</xdr:rowOff>
    </xdr:from>
    <xdr:to>
      <xdr:col>0</xdr:col>
      <xdr:colOff>781050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22"/>
  <sheetViews>
    <sheetView showGridLines="0" tabSelected="1" showWhiteSpace="0" view="pageLayout" workbookViewId="0">
      <selection activeCell="L8" sqref="L8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2.7109375" customWidth="1"/>
    <col min="7" max="7" width="9.85546875" customWidth="1"/>
    <col min="10" max="10" width="7" customWidth="1"/>
    <col min="11" max="11" width="8.42578125" customWidth="1"/>
    <col min="12" max="12" width="11" customWidth="1"/>
  </cols>
  <sheetData>
    <row r="1" spans="1:13" ht="33" customHeight="1">
      <c r="A1" s="79"/>
      <c r="B1" s="84" t="s">
        <v>0</v>
      </c>
      <c r="C1" s="84"/>
      <c r="D1" s="84"/>
      <c r="E1" s="84"/>
      <c r="F1" s="84"/>
      <c r="G1" s="84"/>
      <c r="H1" s="84"/>
      <c r="I1" s="84"/>
      <c r="J1" s="84"/>
      <c r="K1" s="69" t="s">
        <v>53</v>
      </c>
      <c r="L1" s="70"/>
    </row>
    <row r="2" spans="1:13" ht="19.7" customHeight="1">
      <c r="A2" s="80"/>
      <c r="B2" s="9" t="s">
        <v>5</v>
      </c>
      <c r="C2" s="72" t="s">
        <v>59</v>
      </c>
      <c r="D2" s="73"/>
      <c r="E2" s="73"/>
      <c r="F2" s="73"/>
      <c r="G2" s="73"/>
      <c r="H2" s="73"/>
      <c r="I2" s="73"/>
      <c r="J2" s="74"/>
      <c r="K2" s="8" t="s">
        <v>1</v>
      </c>
      <c r="L2" s="11">
        <v>1</v>
      </c>
    </row>
    <row r="3" spans="1:13" ht="19.7" customHeight="1">
      <c r="A3" s="80"/>
      <c r="B3" s="8" t="s">
        <v>3</v>
      </c>
      <c r="C3" s="71" t="s">
        <v>82</v>
      </c>
      <c r="D3" s="71"/>
      <c r="E3" s="71"/>
      <c r="F3" s="71"/>
      <c r="G3" s="71"/>
      <c r="H3" s="71"/>
      <c r="I3" s="71"/>
      <c r="J3" s="71"/>
      <c r="K3" s="8" t="s">
        <v>2</v>
      </c>
      <c r="L3" s="60" t="s">
        <v>83</v>
      </c>
    </row>
    <row r="4" spans="1:13" ht="19.7" customHeight="1">
      <c r="A4" s="81"/>
      <c r="B4" s="8" t="s">
        <v>4</v>
      </c>
      <c r="C4" s="71" t="s">
        <v>82</v>
      </c>
      <c r="D4" s="71"/>
      <c r="E4" s="71"/>
      <c r="F4" s="71"/>
      <c r="G4" s="71"/>
      <c r="H4" s="71"/>
      <c r="I4" s="71"/>
      <c r="J4" s="71"/>
      <c r="K4" s="8" t="s">
        <v>6</v>
      </c>
      <c r="L4" s="12" t="s">
        <v>77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8" t="s">
        <v>30</v>
      </c>
      <c r="C6" s="88"/>
      <c r="D6" s="88"/>
      <c r="E6" s="88"/>
      <c r="F6" s="82" t="s">
        <v>29</v>
      </c>
      <c r="G6" s="82"/>
      <c r="H6" s="82"/>
      <c r="I6" s="82"/>
      <c r="J6" s="82"/>
      <c r="K6" s="3"/>
      <c r="L6" s="4"/>
    </row>
    <row r="7" spans="1:13" ht="35.25" customHeight="1">
      <c r="A7" s="2"/>
      <c r="B7" s="88" t="s">
        <v>17</v>
      </c>
      <c r="C7" s="88"/>
      <c r="D7" s="88"/>
      <c r="E7" s="88"/>
      <c r="F7" s="89" t="s">
        <v>57</v>
      </c>
      <c r="G7" s="89"/>
      <c r="H7" s="89"/>
      <c r="I7" s="89"/>
      <c r="J7" s="89"/>
      <c r="K7" s="3"/>
      <c r="L7" s="4"/>
    </row>
    <row r="8" spans="1:13" ht="45" customHeight="1">
      <c r="A8" s="2"/>
      <c r="B8" s="88" t="s">
        <v>18</v>
      </c>
      <c r="C8" s="88"/>
      <c r="D8" s="88"/>
      <c r="E8" s="88"/>
      <c r="F8" s="90" t="s">
        <v>58</v>
      </c>
      <c r="G8" s="90"/>
      <c r="H8" s="90"/>
      <c r="I8" s="90"/>
      <c r="J8" s="90"/>
      <c r="K8" s="3"/>
      <c r="L8" s="4"/>
    </row>
    <row r="9" spans="1:13" ht="71.25" customHeight="1">
      <c r="A9" s="2"/>
      <c r="B9" s="88" t="s">
        <v>19</v>
      </c>
      <c r="C9" s="88"/>
      <c r="D9" s="88"/>
      <c r="E9" s="88"/>
      <c r="F9" s="76" t="s">
        <v>56</v>
      </c>
      <c r="G9" s="77"/>
      <c r="H9" s="77"/>
      <c r="I9" s="77"/>
      <c r="J9" s="78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7"/>
      <c r="C11" s="87"/>
      <c r="D11" s="87"/>
      <c r="E11" s="87"/>
      <c r="F11" s="27" t="s">
        <v>24</v>
      </c>
      <c r="G11" s="27" t="s">
        <v>25</v>
      </c>
      <c r="H11" s="83" t="s">
        <v>20</v>
      </c>
      <c r="I11" s="83"/>
      <c r="J11" s="83"/>
      <c r="K11" s="3"/>
      <c r="L11" s="4"/>
    </row>
    <row r="12" spans="1:13" ht="36.75" customHeight="1">
      <c r="A12" s="2"/>
      <c r="B12" s="82" t="s">
        <v>21</v>
      </c>
      <c r="C12" s="82"/>
      <c r="D12" s="82"/>
      <c r="E12" s="82"/>
      <c r="F12" s="47" t="s">
        <v>26</v>
      </c>
      <c r="G12" s="48" t="s">
        <v>81</v>
      </c>
      <c r="H12" s="75" t="s">
        <v>54</v>
      </c>
      <c r="I12" s="75"/>
      <c r="J12" s="75"/>
      <c r="K12" s="3"/>
      <c r="L12" s="4"/>
    </row>
    <row r="13" spans="1:13" ht="44.25" customHeight="1">
      <c r="A13" s="2"/>
      <c r="B13" s="82" t="s">
        <v>22</v>
      </c>
      <c r="C13" s="82"/>
      <c r="D13" s="82"/>
      <c r="E13" s="82"/>
      <c r="F13" s="47" t="s">
        <v>26</v>
      </c>
      <c r="G13" s="48" t="s">
        <v>81</v>
      </c>
      <c r="H13" s="75" t="s">
        <v>55</v>
      </c>
      <c r="I13" s="75"/>
      <c r="J13" s="75"/>
      <c r="K13" s="3"/>
      <c r="L13" s="4"/>
    </row>
    <row r="14" spans="1:13" ht="19.7" customHeight="1">
      <c r="A14" s="2"/>
      <c r="B14" s="82" t="s">
        <v>23</v>
      </c>
      <c r="C14" s="82"/>
      <c r="D14" s="82"/>
      <c r="E14" s="82"/>
      <c r="F14" s="47" t="s">
        <v>27</v>
      </c>
      <c r="G14" s="49" t="s">
        <v>28</v>
      </c>
      <c r="H14" s="85" t="s">
        <v>28</v>
      </c>
      <c r="I14" s="86"/>
      <c r="J14" s="86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5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5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5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5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5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  <c r="N21" s="3"/>
      <c r="O21" s="3"/>
    </row>
    <row r="22" spans="1:15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  <c r="N22" s="3"/>
      <c r="O22" s="3"/>
    </row>
    <row r="23" spans="1:15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  <c r="O28" s="3"/>
    </row>
    <row r="29" spans="1:15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  <c r="O29" s="3"/>
    </row>
    <row r="30" spans="1:15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  <c r="O30" s="3"/>
    </row>
    <row r="31" spans="1:15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  <c r="O31" s="3"/>
    </row>
    <row r="32" spans="1:15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  <c r="O32" s="3"/>
    </row>
    <row r="33" spans="1:15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  <c r="O33" s="3"/>
    </row>
    <row r="34" spans="1:15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  <c r="O34" s="3"/>
    </row>
    <row r="35" spans="1:15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  <c r="O35" s="3"/>
    </row>
    <row r="36" spans="1:15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  <c r="O36" s="3"/>
    </row>
    <row r="37" spans="1:15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  <c r="O37" s="3"/>
    </row>
    <row r="38" spans="1:15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  <c r="O38" s="3"/>
    </row>
    <row r="39" spans="1:15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  <c r="O39" s="3"/>
    </row>
    <row r="40" spans="1:15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  <c r="O40" s="3"/>
    </row>
    <row r="41" spans="1:15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  <c r="O41" s="3"/>
    </row>
    <row r="42" spans="1:15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  <c r="O42" s="3"/>
    </row>
    <row r="43" spans="1:15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  <c r="O43" s="3"/>
    </row>
    <row r="44" spans="1: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</row>
    <row r="45" spans="1: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  <c r="O45" s="3"/>
    </row>
    <row r="46" spans="1: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  <c r="O46" s="3"/>
    </row>
    <row r="47" spans="1: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  <c r="O47" s="3"/>
    </row>
    <row r="48" spans="1: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  <c r="O48" s="3"/>
    </row>
    <row r="49" spans="1: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  <c r="O49" s="3"/>
    </row>
    <row r="50" spans="1: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  <c r="O50" s="3"/>
    </row>
    <row r="51" spans="1: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  <c r="O51" s="3"/>
    </row>
    <row r="52" spans="1: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  <c r="O52" s="3"/>
    </row>
    <row r="53" spans="1: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  <c r="O53" s="3"/>
    </row>
    <row r="54" spans="1: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  <c r="O54" s="3"/>
    </row>
    <row r="55" spans="1: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  <c r="O55" s="3"/>
    </row>
    <row r="56" spans="1: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  <c r="O56" s="3"/>
    </row>
    <row r="57" spans="1: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  <c r="O57" s="3"/>
    </row>
    <row r="58" spans="1: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  <c r="O58" s="3"/>
    </row>
    <row r="59" spans="1: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  <c r="O59" s="3"/>
    </row>
    <row r="60" spans="1: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  <c r="O60" s="3"/>
    </row>
    <row r="61" spans="1: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  <c r="O61" s="3"/>
    </row>
    <row r="62" spans="1: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  <c r="O62" s="3"/>
    </row>
    <row r="63" spans="1: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  <c r="O63" s="3"/>
    </row>
    <row r="64" spans="1: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  <c r="O64" s="3"/>
    </row>
    <row r="65" spans="1: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  <c r="O65" s="3"/>
    </row>
    <row r="66" spans="1:1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  <c r="O66" s="3"/>
    </row>
    <row r="67" spans="1: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  <c r="O67" s="3"/>
    </row>
    <row r="68" spans="1: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  <c r="O68" s="3"/>
    </row>
    <row r="69" spans="1:1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  <c r="O69" s="3"/>
    </row>
    <row r="70" spans="1:1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  <c r="O70" s="3"/>
    </row>
    <row r="71" spans="1:1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  <c r="O71" s="3"/>
    </row>
    <row r="72" spans="1:1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  <c r="O72" s="3"/>
    </row>
    <row r="73" spans="1:1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  <c r="O73" s="3"/>
    </row>
    <row r="74" spans="1:1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  <c r="O74" s="3"/>
    </row>
    <row r="75" spans="1:1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  <c r="O75" s="3"/>
    </row>
    <row r="76" spans="1:1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  <c r="O76" s="3"/>
    </row>
    <row r="77" spans="1:1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  <c r="O77" s="3"/>
    </row>
    <row r="78" spans="1:1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  <c r="O78" s="3"/>
    </row>
    <row r="79" spans="1:1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  <c r="O79" s="3"/>
    </row>
    <row r="80" spans="1:1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  <c r="O80" s="3"/>
    </row>
    <row r="81" spans="1:1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  <c r="O81" s="3"/>
    </row>
    <row r="82" spans="1:1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  <c r="O82" s="3"/>
    </row>
    <row r="83" spans="1: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  <c r="O83" s="3"/>
    </row>
    <row r="84" spans="1:1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  <c r="O84" s="3"/>
    </row>
    <row r="85" spans="1:1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  <c r="O85" s="3"/>
    </row>
    <row r="86" spans="1:1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  <c r="O86" s="3"/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  <c r="O87" s="3"/>
    </row>
    <row r="88" spans="1:1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  <c r="O88" s="3"/>
    </row>
    <row r="89" spans="1:1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  <c r="O89" s="3"/>
    </row>
    <row r="90" spans="1:1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  <c r="O90" s="3"/>
    </row>
    <row r="91" spans="1:1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  <c r="O91" s="3"/>
    </row>
    <row r="92" spans="1:1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  <c r="O92" s="3"/>
    </row>
    <row r="93" spans="1:1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  <c r="O93" s="3"/>
    </row>
    <row r="94" spans="1:1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  <c r="O94" s="3"/>
    </row>
    <row r="95" spans="1:1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  <c r="O95" s="3"/>
    </row>
    <row r="96" spans="1:1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  <c r="O96" s="3"/>
    </row>
    <row r="97" spans="1:1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  <c r="O97" s="3"/>
    </row>
    <row r="98" spans="1:1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4"/>
  <sheetViews>
    <sheetView showGridLines="0" view="pageLayout" workbookViewId="0">
      <selection activeCell="A6" sqref="A6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9"/>
      <c r="B1" s="84" t="s">
        <v>7</v>
      </c>
      <c r="C1" s="84"/>
      <c r="D1" s="84"/>
      <c r="E1" s="84"/>
      <c r="F1" s="84"/>
      <c r="G1" s="84"/>
      <c r="H1" s="84"/>
      <c r="I1" s="84"/>
      <c r="J1" s="84"/>
      <c r="K1" s="69" t="s">
        <v>53</v>
      </c>
      <c r="L1" s="70"/>
    </row>
    <row r="2" spans="1:12" ht="19.7" customHeight="1">
      <c r="A2" s="80"/>
      <c r="B2" s="9" t="s">
        <v>5</v>
      </c>
      <c r="C2" s="72" t="s">
        <v>59</v>
      </c>
      <c r="D2" s="73"/>
      <c r="E2" s="73"/>
      <c r="F2" s="73"/>
      <c r="G2" s="73"/>
      <c r="H2" s="73"/>
      <c r="I2" s="73"/>
      <c r="J2" s="74"/>
      <c r="K2" s="8" t="s">
        <v>1</v>
      </c>
      <c r="L2" s="11">
        <v>2</v>
      </c>
    </row>
    <row r="3" spans="1:12" ht="19.7" customHeight="1">
      <c r="A3" s="80"/>
      <c r="B3" s="8" t="s">
        <v>3</v>
      </c>
      <c r="C3" s="94" t="str">
        <f>'Cal-01'!C3:J3</f>
        <v>กรอกข้อมูล</v>
      </c>
      <c r="D3" s="94"/>
      <c r="E3" s="94"/>
      <c r="F3" s="94"/>
      <c r="G3" s="94"/>
      <c r="H3" s="94"/>
      <c r="I3" s="94"/>
      <c r="J3" s="94"/>
      <c r="K3" s="8" t="s">
        <v>2</v>
      </c>
      <c r="L3" s="61" t="str">
        <f>'Cal-01'!L3</f>
        <v>วัน/เดือน/ปี</v>
      </c>
    </row>
    <row r="4" spans="1:12" ht="19.7" customHeight="1">
      <c r="A4" s="81"/>
      <c r="B4" s="8" t="s">
        <v>4</v>
      </c>
      <c r="C4" s="94" t="str">
        <f>'Cal-01'!C4:J4</f>
        <v>กรอกข้อมูล</v>
      </c>
      <c r="D4" s="94"/>
      <c r="E4" s="94"/>
      <c r="F4" s="94"/>
      <c r="G4" s="94"/>
      <c r="H4" s="94"/>
      <c r="I4" s="94"/>
      <c r="J4" s="94"/>
      <c r="K4" s="8" t="s">
        <v>6</v>
      </c>
      <c r="L4" s="12" t="s">
        <v>78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3" t="s">
        <v>9</v>
      </c>
      <c r="C6" s="114"/>
      <c r="D6" s="95" t="s">
        <v>82</v>
      </c>
      <c r="E6" s="96"/>
      <c r="F6" s="96"/>
      <c r="G6" s="96"/>
      <c r="H6" s="96"/>
      <c r="I6" s="96"/>
      <c r="J6" s="96"/>
      <c r="K6" s="97"/>
      <c r="L6" s="4"/>
    </row>
    <row r="7" spans="1:12" ht="19.7" customHeight="1">
      <c r="A7" s="2"/>
      <c r="B7" s="115"/>
      <c r="C7" s="116"/>
      <c r="D7" s="98"/>
      <c r="E7" s="99"/>
      <c r="F7" s="99"/>
      <c r="G7" s="99"/>
      <c r="H7" s="99"/>
      <c r="I7" s="99"/>
      <c r="J7" s="99"/>
      <c r="K7" s="100"/>
      <c r="L7" s="4"/>
    </row>
    <row r="8" spans="1:12" ht="1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17" t="s">
        <v>8</v>
      </c>
      <c r="C9" s="118"/>
      <c r="D9" s="101" t="s">
        <v>82</v>
      </c>
      <c r="E9" s="102"/>
      <c r="F9" s="102"/>
      <c r="G9" s="102"/>
      <c r="H9" s="102"/>
      <c r="I9" s="102"/>
      <c r="J9" s="102"/>
      <c r="K9" s="103"/>
      <c r="L9" s="4"/>
    </row>
    <row r="10" spans="1:12" ht="13.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19"/>
      <c r="C11" s="120"/>
      <c r="D11" s="104" t="s">
        <v>11</v>
      </c>
      <c r="E11" s="105"/>
      <c r="F11" s="105"/>
      <c r="G11" s="105"/>
      <c r="H11" s="105"/>
      <c r="I11" s="105"/>
      <c r="J11" s="105"/>
      <c r="K11" s="106"/>
      <c r="L11" s="4"/>
    </row>
    <row r="12" spans="1:12" ht="19.7" customHeight="1">
      <c r="A12" s="2"/>
      <c r="B12" s="121" t="s">
        <v>10</v>
      </c>
      <c r="C12" s="122"/>
      <c r="D12" s="107"/>
      <c r="E12" s="108"/>
      <c r="F12" s="108"/>
      <c r="G12" s="108"/>
      <c r="H12" s="108"/>
      <c r="I12" s="108"/>
      <c r="J12" s="108"/>
      <c r="K12" s="109"/>
      <c r="L12" s="4"/>
    </row>
    <row r="13" spans="1:12" ht="19.7" customHeight="1">
      <c r="A13" s="2"/>
      <c r="B13" s="13"/>
      <c r="C13" s="14"/>
      <c r="D13" s="110"/>
      <c r="E13" s="111"/>
      <c r="F13" s="111"/>
      <c r="G13" s="111"/>
      <c r="H13" s="111"/>
      <c r="I13" s="111"/>
      <c r="J13" s="111"/>
      <c r="K13" s="112"/>
      <c r="L13" s="4"/>
    </row>
    <row r="14" spans="1:12" ht="14.2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31</v>
      </c>
      <c r="C15" s="31"/>
      <c r="D15" s="91" t="s">
        <v>84</v>
      </c>
      <c r="E15" s="92"/>
      <c r="F15" s="92"/>
      <c r="G15" s="92"/>
      <c r="H15" s="92"/>
      <c r="I15" s="92"/>
      <c r="J15" s="92"/>
      <c r="K15" s="93"/>
      <c r="L15" s="4"/>
    </row>
    <row r="16" spans="1:12" ht="14.25" customHeight="1">
      <c r="A16" s="63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4"/>
    </row>
    <row r="17" spans="1:12" ht="19.7" customHeight="1">
      <c r="A17" s="63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4"/>
    </row>
    <row r="18" spans="1:12" ht="19.7" customHeight="1">
      <c r="A18" s="63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4"/>
    </row>
    <row r="19" spans="1:12" ht="19.7" customHeight="1">
      <c r="A19" s="63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4"/>
    </row>
    <row r="20" spans="1:12" ht="19.7" customHeight="1">
      <c r="A20" s="63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4"/>
    </row>
    <row r="21" spans="1:12" ht="19.7" customHeight="1">
      <c r="A21" s="63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4"/>
    </row>
    <row r="22" spans="1:12" ht="19.7" customHeight="1">
      <c r="A22" s="63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4"/>
    </row>
    <row r="23" spans="1:12" ht="19.7" customHeight="1">
      <c r="A23" s="63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4"/>
    </row>
    <row r="24" spans="1:12" ht="19.7" customHeight="1">
      <c r="A24" s="63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4"/>
    </row>
    <row r="25" spans="1:12" ht="19.7" customHeight="1" thickBot="1">
      <c r="A25" s="65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7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"/>
  <dimension ref="A1:J108"/>
  <sheetViews>
    <sheetView showGridLines="0" view="pageLayout" workbookViewId="0">
      <selection activeCell="B11" sqref="B11"/>
    </sheetView>
  </sheetViews>
  <sheetFormatPr defaultColWidth="8.85546875" defaultRowHeight="15"/>
  <cols>
    <col min="1" max="1" width="10.7109375" style="1" customWidth="1"/>
    <col min="2" max="2" width="13.140625" style="1" customWidth="1"/>
    <col min="3" max="3" width="11.7109375" style="1" customWidth="1"/>
    <col min="4" max="4" width="11.42578125" style="1" customWidth="1"/>
    <col min="5" max="6" width="11.7109375" style="1" customWidth="1"/>
    <col min="7" max="7" width="11.140625" style="1" customWidth="1"/>
    <col min="8" max="8" width="11.85546875" style="1" customWidth="1"/>
    <col min="9" max="9" width="12.42578125" style="1" customWidth="1"/>
    <col min="10" max="10" width="11" style="1" customWidth="1"/>
    <col min="11" max="16384" width="8.85546875" style="1"/>
  </cols>
  <sheetData>
    <row r="1" spans="1:10" ht="33" customHeight="1">
      <c r="A1" s="79"/>
      <c r="B1" s="123" t="s">
        <v>12</v>
      </c>
      <c r="C1" s="124"/>
      <c r="D1" s="124"/>
      <c r="E1" s="124"/>
      <c r="F1" s="124"/>
      <c r="G1" s="124"/>
      <c r="H1" s="125"/>
      <c r="I1" s="69" t="s">
        <v>53</v>
      </c>
      <c r="J1" s="70"/>
    </row>
    <row r="2" spans="1:10" ht="19.7" customHeight="1">
      <c r="A2" s="80"/>
      <c r="B2" s="9" t="s">
        <v>5</v>
      </c>
      <c r="C2" s="72" t="s">
        <v>59</v>
      </c>
      <c r="D2" s="73"/>
      <c r="E2" s="73"/>
      <c r="F2" s="73"/>
      <c r="G2" s="73"/>
      <c r="H2" s="74"/>
      <c r="I2" s="8" t="s">
        <v>1</v>
      </c>
      <c r="J2" s="11">
        <v>3</v>
      </c>
    </row>
    <row r="3" spans="1:10" ht="19.7" customHeight="1">
      <c r="A3" s="80"/>
      <c r="B3" s="8" t="s">
        <v>3</v>
      </c>
      <c r="C3" s="126" t="str">
        <f>'Cal-01'!C3:J3</f>
        <v>กรอกข้อมูล</v>
      </c>
      <c r="D3" s="127"/>
      <c r="E3" s="127"/>
      <c r="F3" s="127"/>
      <c r="G3" s="127"/>
      <c r="H3" s="128"/>
      <c r="I3" s="8" t="s">
        <v>2</v>
      </c>
      <c r="J3" s="61" t="str">
        <f>'Cal-01'!L3</f>
        <v>วัน/เดือน/ปี</v>
      </c>
    </row>
    <row r="4" spans="1:10" ht="19.7" customHeight="1">
      <c r="A4" s="81"/>
      <c r="B4" s="8" t="s">
        <v>4</v>
      </c>
      <c r="C4" s="126" t="str">
        <f>'Cal-01'!C4:J4</f>
        <v>กรอกข้อมูล</v>
      </c>
      <c r="D4" s="127"/>
      <c r="E4" s="127"/>
      <c r="F4" s="127"/>
      <c r="G4" s="127"/>
      <c r="H4" s="128"/>
      <c r="I4" s="8" t="s">
        <v>6</v>
      </c>
      <c r="J4" s="12" t="s">
        <v>79</v>
      </c>
    </row>
    <row r="5" spans="1:10" ht="19.7" customHeight="1">
      <c r="A5" s="53"/>
      <c r="B5" s="3"/>
      <c r="C5" s="3"/>
      <c r="D5" s="3"/>
      <c r="E5" s="3"/>
      <c r="F5" s="3"/>
      <c r="G5" s="3"/>
      <c r="H5" s="3"/>
      <c r="I5" s="3"/>
      <c r="J5" s="4"/>
    </row>
    <row r="6" spans="1:10" ht="77.25" customHeight="1">
      <c r="A6" s="32" t="s">
        <v>13</v>
      </c>
      <c r="B6" s="27" t="s">
        <v>48</v>
      </c>
      <c r="C6" s="27" t="s">
        <v>49</v>
      </c>
      <c r="D6" s="27" t="s">
        <v>44</v>
      </c>
      <c r="E6" s="27" t="s">
        <v>51</v>
      </c>
      <c r="F6" s="27" t="s">
        <v>52</v>
      </c>
      <c r="G6" s="27" t="s">
        <v>50</v>
      </c>
      <c r="H6" s="27" t="s">
        <v>33</v>
      </c>
      <c r="I6" s="27" t="s">
        <v>34</v>
      </c>
      <c r="J6" s="33" t="s">
        <v>35</v>
      </c>
    </row>
    <row r="7" spans="1:10" ht="19.7" customHeight="1">
      <c r="A7" s="43">
        <v>1</v>
      </c>
      <c r="B7" s="44">
        <v>0.33</v>
      </c>
      <c r="C7" s="45">
        <v>0.93</v>
      </c>
      <c r="D7" s="45">
        <v>35</v>
      </c>
      <c r="E7" s="45">
        <v>115</v>
      </c>
      <c r="F7" s="45">
        <v>60</v>
      </c>
      <c r="G7" s="45">
        <v>6000</v>
      </c>
      <c r="H7" s="50">
        <f>IF(B7=0,0,(4.752/3600*((E7-D7)/B7)^0.25+0.000000057/1000*0.5*((E7+273)^2+(D7+273)^2)*(E7+D7+2*273))*(E7-D7)*(3.14*B7*C7)*0.5113*G7)</f>
        <v>2383.1548168380041</v>
      </c>
      <c r="I7" s="50">
        <f>IF(B7=0,0,(4.752/3600*((F7-D7)/B7)^0.25+0.000000057/1000*0.2*((F7+273)^2+(D7+273)^2)*(F7+D7+2*273))*(F7-D7)*(3.14*B7*C7)*0.5113*G7)</f>
        <v>398.94469739529268</v>
      </c>
      <c r="J7" s="54">
        <f t="shared" ref="J7:J15" si="0">H7-I7</f>
        <v>1984.2101194427114</v>
      </c>
    </row>
    <row r="8" spans="1:10" ht="19.7" customHeight="1">
      <c r="A8" s="43"/>
      <c r="B8" s="44"/>
      <c r="C8" s="45"/>
      <c r="D8" s="45"/>
      <c r="E8" s="45"/>
      <c r="F8" s="45"/>
      <c r="G8" s="45"/>
      <c r="H8" s="50">
        <f t="shared" ref="H8:H15" si="1">IF(B8=0,0,(4.752/3600*((E8-D8)/B8)^0.25+0.000000057/1000*0.5*((E8+273)^2+(D8+273)^2)*(E8+D8+2*273))*(E8-D8)*(3.14*B8*C8)*0.5113*G8)</f>
        <v>0</v>
      </c>
      <c r="I8" s="50">
        <f t="shared" ref="I8:I15" si="2">IF(B8=0,0,(4.752/3600*((F8-D8)/B8)^0.25+0.000000057/1000*0.2*((F8+273)^2+(D8+273)^2)*(F8+D8+2*273))*(F8-D8)*(3.14*B8*C8)*0.5113*G8)</f>
        <v>0</v>
      </c>
      <c r="J8" s="54">
        <f t="shared" si="0"/>
        <v>0</v>
      </c>
    </row>
    <row r="9" spans="1:10" ht="19.7" customHeight="1">
      <c r="A9" s="43"/>
      <c r="B9" s="44"/>
      <c r="C9" s="45"/>
      <c r="D9" s="45"/>
      <c r="E9" s="45"/>
      <c r="F9" s="45"/>
      <c r="G9" s="45"/>
      <c r="H9" s="50">
        <f t="shared" si="1"/>
        <v>0</v>
      </c>
      <c r="I9" s="50">
        <f t="shared" si="2"/>
        <v>0</v>
      </c>
      <c r="J9" s="54">
        <f t="shared" si="0"/>
        <v>0</v>
      </c>
    </row>
    <row r="10" spans="1:10" ht="19.7" customHeight="1">
      <c r="A10" s="43"/>
      <c r="B10" s="44"/>
      <c r="C10" s="45"/>
      <c r="D10" s="45"/>
      <c r="E10" s="45"/>
      <c r="F10" s="45"/>
      <c r="G10" s="45"/>
      <c r="H10" s="50">
        <f t="shared" si="1"/>
        <v>0</v>
      </c>
      <c r="I10" s="50">
        <f t="shared" si="2"/>
        <v>0</v>
      </c>
      <c r="J10" s="54">
        <f t="shared" si="0"/>
        <v>0</v>
      </c>
    </row>
    <row r="11" spans="1:10" ht="19.7" customHeight="1">
      <c r="A11" s="43"/>
      <c r="B11" s="44"/>
      <c r="C11" s="45"/>
      <c r="D11" s="45"/>
      <c r="E11" s="45"/>
      <c r="F11" s="45"/>
      <c r="G11" s="45"/>
      <c r="H11" s="50">
        <f t="shared" si="1"/>
        <v>0</v>
      </c>
      <c r="I11" s="50">
        <f t="shared" si="2"/>
        <v>0</v>
      </c>
      <c r="J11" s="54">
        <f t="shared" si="0"/>
        <v>0</v>
      </c>
    </row>
    <row r="12" spans="1:10" ht="19.7" customHeight="1">
      <c r="A12" s="43"/>
      <c r="B12" s="44"/>
      <c r="C12" s="45"/>
      <c r="D12" s="45"/>
      <c r="E12" s="45"/>
      <c r="F12" s="45"/>
      <c r="G12" s="45"/>
      <c r="H12" s="50">
        <f t="shared" si="1"/>
        <v>0</v>
      </c>
      <c r="I12" s="50">
        <f t="shared" si="2"/>
        <v>0</v>
      </c>
      <c r="J12" s="54">
        <f t="shared" si="0"/>
        <v>0</v>
      </c>
    </row>
    <row r="13" spans="1:10" ht="19.7" customHeight="1">
      <c r="A13" s="43"/>
      <c r="B13" s="44"/>
      <c r="C13" s="45"/>
      <c r="D13" s="45"/>
      <c r="E13" s="45"/>
      <c r="F13" s="45"/>
      <c r="G13" s="45"/>
      <c r="H13" s="50">
        <f t="shared" si="1"/>
        <v>0</v>
      </c>
      <c r="I13" s="50">
        <f t="shared" si="2"/>
        <v>0</v>
      </c>
      <c r="J13" s="54">
        <f t="shared" si="0"/>
        <v>0</v>
      </c>
    </row>
    <row r="14" spans="1:10" ht="19.7" customHeight="1">
      <c r="A14" s="43"/>
      <c r="B14" s="44"/>
      <c r="C14" s="45"/>
      <c r="D14" s="45"/>
      <c r="E14" s="45"/>
      <c r="F14" s="45"/>
      <c r="G14" s="45"/>
      <c r="H14" s="50">
        <f t="shared" si="1"/>
        <v>0</v>
      </c>
      <c r="I14" s="50">
        <f t="shared" si="2"/>
        <v>0</v>
      </c>
      <c r="J14" s="54">
        <f t="shared" si="0"/>
        <v>0</v>
      </c>
    </row>
    <row r="15" spans="1:10" ht="19.7" customHeight="1">
      <c r="A15" s="43"/>
      <c r="B15" s="44"/>
      <c r="C15" s="45"/>
      <c r="D15" s="45"/>
      <c r="E15" s="45"/>
      <c r="F15" s="45"/>
      <c r="G15" s="45"/>
      <c r="H15" s="50">
        <f t="shared" si="1"/>
        <v>0</v>
      </c>
      <c r="I15" s="50">
        <f t="shared" si="2"/>
        <v>0</v>
      </c>
      <c r="J15" s="54">
        <f t="shared" si="0"/>
        <v>0</v>
      </c>
    </row>
    <row r="16" spans="1:10" ht="19.7" customHeight="1">
      <c r="A16" s="52" t="s">
        <v>14</v>
      </c>
      <c r="B16" s="42"/>
      <c r="C16" s="42"/>
      <c r="D16" s="42"/>
      <c r="E16" s="42"/>
      <c r="F16" s="42"/>
      <c r="G16" s="42"/>
      <c r="H16" s="51">
        <f>SUM(H7:H15)</f>
        <v>2383.1548168380041</v>
      </c>
      <c r="I16" s="51">
        <f>SUM(I7:I15)</f>
        <v>398.94469739529268</v>
      </c>
      <c r="J16" s="55">
        <f t="shared" ref="J16" si="3">H16-I16</f>
        <v>1984.2101194427114</v>
      </c>
    </row>
    <row r="17" spans="1:10" ht="19.7" customHeight="1">
      <c r="A17" s="56" t="s">
        <v>46</v>
      </c>
      <c r="B17" s="24"/>
      <c r="C17" s="24"/>
      <c r="D17" s="24"/>
      <c r="E17" s="24"/>
      <c r="F17" s="24"/>
      <c r="G17" s="24"/>
      <c r="H17" s="24"/>
      <c r="I17" s="18"/>
      <c r="J17" s="4"/>
    </row>
    <row r="18" spans="1:10" ht="19.7" customHeight="1">
      <c r="A18" s="2" t="s">
        <v>47</v>
      </c>
      <c r="B18" s="24"/>
      <c r="C18" s="24"/>
      <c r="D18" s="24"/>
      <c r="E18" s="24"/>
      <c r="F18" s="24"/>
      <c r="G18" s="24"/>
      <c r="H18" s="24"/>
      <c r="I18" s="18"/>
      <c r="J18" s="4"/>
    </row>
    <row r="19" spans="1:10" ht="19.7" customHeight="1">
      <c r="A19" s="2" t="s">
        <v>45</v>
      </c>
      <c r="B19" s="24"/>
      <c r="C19" s="24"/>
      <c r="D19" s="24"/>
      <c r="E19" s="24"/>
      <c r="F19" s="24"/>
      <c r="G19" s="24"/>
      <c r="H19" s="24"/>
      <c r="I19" s="18"/>
      <c r="J19" s="4"/>
    </row>
    <row r="20" spans="1:10" ht="19.7" customHeight="1">
      <c r="A20" s="2"/>
      <c r="B20" s="24"/>
      <c r="C20" s="24"/>
      <c r="D20" s="24"/>
      <c r="E20" s="24"/>
      <c r="F20" s="24"/>
      <c r="G20" s="24"/>
      <c r="H20" s="24"/>
      <c r="I20" s="18"/>
      <c r="J20" s="4"/>
    </row>
    <row r="21" spans="1:10" ht="19.7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7"/>
    </row>
    <row r="22" spans="1:10" ht="19.7" customHeight="1">
      <c r="A22" s="3"/>
      <c r="B22" s="18"/>
      <c r="C22" s="18"/>
      <c r="D22" s="18"/>
      <c r="E22" s="18"/>
      <c r="F22" s="18"/>
      <c r="G22" s="18"/>
      <c r="H22" s="18"/>
      <c r="I22" s="18"/>
      <c r="J22" s="3"/>
    </row>
    <row r="23" spans="1:10" ht="19.7" customHeight="1">
      <c r="A23" s="3"/>
      <c r="B23" s="16"/>
      <c r="C23" s="16"/>
      <c r="D23" s="16"/>
      <c r="E23" s="16"/>
      <c r="F23" s="16"/>
      <c r="G23" s="16"/>
      <c r="H23" s="16"/>
      <c r="I23" s="16"/>
      <c r="J23" s="3"/>
    </row>
    <row r="24" spans="1:10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>
      <c r="A108" s="3"/>
      <c r="B108" s="3"/>
      <c r="C108" s="3"/>
      <c r="D108" s="3"/>
      <c r="E108" s="3"/>
      <c r="F108" s="3"/>
      <c r="G108" s="3"/>
      <c r="H108" s="3"/>
      <c r="I108" s="3"/>
      <c r="J108" s="3"/>
    </row>
  </sheetData>
  <sheetProtection password="CC3D" sheet="1" objects="1" scenarios="1"/>
  <mergeCells count="6">
    <mergeCell ref="A1:A4"/>
    <mergeCell ref="I1:J1"/>
    <mergeCell ref="B1:H1"/>
    <mergeCell ref="C2:H2"/>
    <mergeCell ref="C3:H3"/>
    <mergeCell ref="C4:H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11"/>
  <sheetViews>
    <sheetView showGridLines="0" view="pageLayout" workbookViewId="0">
      <selection activeCell="H9" sqref="H9"/>
    </sheetView>
  </sheetViews>
  <sheetFormatPr defaultColWidth="9" defaultRowHeight="15"/>
  <cols>
    <col min="1" max="1" width="10.85546875" style="1" customWidth="1"/>
    <col min="2" max="2" width="14" style="1" customWidth="1"/>
    <col min="3" max="3" width="19.140625" style="1" customWidth="1"/>
    <col min="4" max="4" width="17.85546875" style="1" customWidth="1"/>
    <col min="5" max="5" width="18.42578125" style="1" customWidth="1"/>
    <col min="6" max="6" width="15.140625" style="1" customWidth="1"/>
    <col min="7" max="7" width="9.42578125" style="1" customWidth="1"/>
    <col min="8" max="8" width="11.5703125" style="1" customWidth="1"/>
    <col min="9" max="16384" width="9" style="1"/>
  </cols>
  <sheetData>
    <row r="1" spans="1:8" ht="33" customHeight="1">
      <c r="A1" s="79"/>
      <c r="B1" s="84" t="s">
        <v>15</v>
      </c>
      <c r="C1" s="84"/>
      <c r="D1" s="84"/>
      <c r="E1" s="84"/>
      <c r="F1" s="84"/>
      <c r="G1" s="69" t="s">
        <v>53</v>
      </c>
      <c r="H1" s="70"/>
    </row>
    <row r="2" spans="1:8" ht="19.7" customHeight="1">
      <c r="A2" s="80"/>
      <c r="B2" s="9" t="s">
        <v>5</v>
      </c>
      <c r="C2" s="72" t="s">
        <v>59</v>
      </c>
      <c r="D2" s="73"/>
      <c r="E2" s="73"/>
      <c r="F2" s="73"/>
      <c r="G2" s="8" t="s">
        <v>1</v>
      </c>
      <c r="H2" s="11">
        <v>4</v>
      </c>
    </row>
    <row r="3" spans="1:8" ht="19.7" customHeight="1">
      <c r="A3" s="80"/>
      <c r="B3" s="8" t="s">
        <v>3</v>
      </c>
      <c r="C3" s="94" t="str">
        <f>'Cal-01'!C3:J3</f>
        <v>กรอกข้อมูล</v>
      </c>
      <c r="D3" s="94"/>
      <c r="E3" s="94"/>
      <c r="F3" s="94"/>
      <c r="G3" s="8" t="s">
        <v>2</v>
      </c>
      <c r="H3" s="61" t="str">
        <f>'Cal-01'!L3</f>
        <v>วัน/เดือน/ปี</v>
      </c>
    </row>
    <row r="4" spans="1:8" ht="19.7" customHeight="1">
      <c r="A4" s="81"/>
      <c r="B4" s="8" t="s">
        <v>4</v>
      </c>
      <c r="C4" s="94" t="str">
        <f>'Cal-01'!C4:J4</f>
        <v>กรอกข้อมูล</v>
      </c>
      <c r="D4" s="94"/>
      <c r="E4" s="94"/>
      <c r="F4" s="94"/>
      <c r="G4" s="8" t="s">
        <v>6</v>
      </c>
      <c r="H4" s="12" t="s">
        <v>80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32</v>
      </c>
      <c r="C6" s="26" t="s">
        <v>37</v>
      </c>
      <c r="D6" s="26" t="s">
        <v>38</v>
      </c>
      <c r="E6" s="26" t="s">
        <v>39</v>
      </c>
      <c r="F6" s="26" t="s">
        <v>40</v>
      </c>
      <c r="G6" s="18"/>
      <c r="H6" s="4"/>
    </row>
    <row r="7" spans="1:8" ht="41.25" customHeight="1">
      <c r="A7" s="2"/>
      <c r="B7" s="57" t="s">
        <v>36</v>
      </c>
      <c r="C7" s="40">
        <f>'Cal-03'!H16</f>
        <v>2383.1548168380041</v>
      </c>
      <c r="D7" s="40">
        <f>'Cal-03'!I16</f>
        <v>398.94469739529268</v>
      </c>
      <c r="E7" s="34">
        <v>0</v>
      </c>
      <c r="F7" s="40">
        <f>'Cal-03'!J16</f>
        <v>1984.2101194427114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43</v>
      </c>
      <c r="L20" s="35" t="s">
        <v>41</v>
      </c>
      <c r="M20" s="36" t="s">
        <v>42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  <row r="106" spans="1:8">
      <c r="A106" s="3"/>
      <c r="B106" s="3"/>
      <c r="C106" s="3"/>
      <c r="D106" s="3"/>
      <c r="E106" s="3"/>
      <c r="F106" s="3"/>
      <c r="G106" s="3"/>
      <c r="H106" s="3"/>
    </row>
    <row r="107" spans="1:8">
      <c r="A107" s="3"/>
      <c r="B107" s="3"/>
      <c r="C107" s="3"/>
      <c r="D107" s="3"/>
      <c r="E107" s="3"/>
      <c r="F107" s="3"/>
      <c r="G107" s="3"/>
      <c r="H107" s="3"/>
    </row>
    <row r="108" spans="1:8">
      <c r="A108" s="3"/>
      <c r="B108" s="3"/>
      <c r="C108" s="3"/>
      <c r="D108" s="3"/>
      <c r="E108" s="3"/>
      <c r="F108" s="3"/>
      <c r="G108" s="3"/>
      <c r="H108" s="3"/>
    </row>
    <row r="109" spans="1:8">
      <c r="A109" s="3"/>
      <c r="B109" s="3"/>
      <c r="C109" s="3"/>
      <c r="D109" s="3"/>
      <c r="E109" s="3"/>
      <c r="F109" s="3"/>
      <c r="G109" s="3"/>
      <c r="H109" s="3"/>
    </row>
    <row r="110" spans="1:8">
      <c r="A110" s="3"/>
      <c r="B110" s="3"/>
      <c r="C110" s="3"/>
      <c r="D110" s="3"/>
      <c r="E110" s="3"/>
      <c r="F110" s="3"/>
      <c r="G110" s="3"/>
      <c r="H110" s="3"/>
    </row>
    <row r="111" spans="1:8">
      <c r="A111" s="3"/>
      <c r="B111" s="3"/>
      <c r="C111" s="3"/>
      <c r="D111" s="3"/>
      <c r="E111" s="3"/>
      <c r="F111" s="3"/>
      <c r="G111" s="3"/>
      <c r="H111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9"/>
  <sheetViews>
    <sheetView showGridLines="0" workbookViewId="0">
      <selection activeCell="B20" sqref="B20"/>
    </sheetView>
  </sheetViews>
  <sheetFormatPr defaultRowHeight="15"/>
  <cols>
    <col min="1" max="1" width="5.85546875" customWidth="1"/>
    <col min="2" max="2" width="50.42578125" customWidth="1"/>
    <col min="3" max="3" width="19.42578125" customWidth="1"/>
    <col min="4" max="4" width="17.42578125" customWidth="1"/>
    <col min="5" max="5" width="20.7109375" customWidth="1"/>
  </cols>
  <sheetData>
    <row r="2" spans="2:5" ht="30" customHeight="1">
      <c r="B2" s="41" t="s">
        <v>60</v>
      </c>
      <c r="C2" s="1"/>
      <c r="D2" s="1"/>
      <c r="E2" s="1"/>
    </row>
    <row r="3" spans="2:5" ht="30" customHeight="1">
      <c r="B3" s="42" t="s">
        <v>61</v>
      </c>
      <c r="C3" s="42" t="s">
        <v>62</v>
      </c>
      <c r="D3" s="42" t="s">
        <v>63</v>
      </c>
      <c r="E3" s="42" t="s">
        <v>64</v>
      </c>
    </row>
    <row r="4" spans="2:5" ht="30" customHeight="1">
      <c r="B4" s="58" t="s">
        <v>70</v>
      </c>
      <c r="C4" s="46" t="s">
        <v>65</v>
      </c>
      <c r="D4" s="46" t="s">
        <v>67</v>
      </c>
      <c r="E4" s="46" t="s">
        <v>66</v>
      </c>
    </row>
    <row r="5" spans="2:5" ht="30" customHeight="1">
      <c r="B5" s="58" t="s">
        <v>71</v>
      </c>
      <c r="C5" s="46" t="s">
        <v>65</v>
      </c>
      <c r="D5" s="46" t="s">
        <v>67</v>
      </c>
      <c r="E5" s="46" t="s">
        <v>66</v>
      </c>
    </row>
    <row r="6" spans="2:5" ht="30" customHeight="1">
      <c r="B6" s="58" t="s">
        <v>72</v>
      </c>
      <c r="C6" s="46" t="s">
        <v>65</v>
      </c>
      <c r="D6" s="46" t="s">
        <v>68</v>
      </c>
      <c r="E6" s="46" t="s">
        <v>66</v>
      </c>
    </row>
    <row r="7" spans="2:5" ht="30" customHeight="1">
      <c r="B7" s="58" t="s">
        <v>73</v>
      </c>
      <c r="C7" s="46" t="s">
        <v>65</v>
      </c>
      <c r="D7" s="46" t="s">
        <v>68</v>
      </c>
      <c r="E7" s="46" t="s">
        <v>66</v>
      </c>
    </row>
    <row r="8" spans="2:5" ht="30" customHeight="1">
      <c r="B8" s="58" t="s">
        <v>74</v>
      </c>
      <c r="C8" s="46" t="s">
        <v>65</v>
      </c>
      <c r="D8" s="46" t="s">
        <v>68</v>
      </c>
      <c r="E8" s="46" t="s">
        <v>66</v>
      </c>
    </row>
    <row r="9" spans="2:5" ht="30" customHeight="1">
      <c r="B9" s="58" t="s">
        <v>76</v>
      </c>
      <c r="C9" s="46" t="s">
        <v>75</v>
      </c>
      <c r="D9" s="59" t="s">
        <v>69</v>
      </c>
      <c r="E9" s="46" t="s">
        <v>66</v>
      </c>
    </row>
  </sheetData>
  <dataValidations count="1">
    <dataValidation type="list" allowBlank="1" showInputMessage="1" showErrorMessage="1" sqref="D2">
      <formula1>$B$2:$B$5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2016-07-26T06:24:25Z</dcterms:modified>
</cp:coreProperties>
</file>